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lder hani\Dokumen\Tel-U\S1\T A\propertyTA\"/>
    </mc:Choice>
  </mc:AlternateContent>
  <xr:revisionPtr revIDLastSave="0" documentId="13_ncr:1_{5A59F73D-6FD4-4A2B-B625-AB15779E6F96}" xr6:coauthVersionLast="36" xr6:coauthVersionMax="36" xr10:uidLastSave="{00000000-0000-0000-0000-000000000000}"/>
  <bookViews>
    <workbookView xWindow="0" yWindow="0" windowWidth="15345" windowHeight="4470" xr2:uid="{656B072F-8F51-4C02-B132-91942CD190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1" l="1"/>
  <c r="AA10" i="1"/>
  <c r="AA8" i="1"/>
  <c r="AA9" i="1"/>
  <c r="AA6" i="1"/>
  <c r="AA7" i="1"/>
  <c r="E1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3" i="1"/>
  <c r="C18" i="1"/>
  <c r="T5" i="1"/>
  <c r="T6" i="1"/>
  <c r="T7" i="1"/>
  <c r="T8" i="1"/>
  <c r="T4" i="1"/>
  <c r="T9" i="1" l="1"/>
</calcChain>
</file>

<file path=xl/sharedStrings.xml><?xml version="1.0" encoding="utf-8"?>
<sst xmlns="http://schemas.openxmlformats.org/spreadsheetml/2006/main" count="31" uniqueCount="24">
  <si>
    <t>Percobaan ke-</t>
  </si>
  <si>
    <t>1 s/d10</t>
  </si>
  <si>
    <t>11 s/d 20</t>
  </si>
  <si>
    <t>21 s/d 30</t>
  </si>
  <si>
    <t>31 s/d 40</t>
  </si>
  <si>
    <t>41 s/d 50</t>
  </si>
  <si>
    <t>Jumlah Kontrol Nyala - Mati Mesin</t>
  </si>
  <si>
    <t>Hasil Sesuai</t>
  </si>
  <si>
    <t>Hasil Tidak Sesuai</t>
  </si>
  <si>
    <t>Akurasi (%)</t>
  </si>
  <si>
    <t>Rata-rata</t>
  </si>
  <si>
    <t>No</t>
  </si>
  <si>
    <t>Kondisi Input Fuzzy</t>
  </si>
  <si>
    <t>Arus</t>
  </si>
  <si>
    <t>Waktu Produksi</t>
  </si>
  <si>
    <t>Hasil Fuzzy</t>
  </si>
  <si>
    <t>Perhitungan Manual</t>
  </si>
  <si>
    <t>Hemat</t>
  </si>
  <si>
    <t>boros</t>
  </si>
  <si>
    <t>Boros</t>
  </si>
  <si>
    <t>Tingkat Akurasi (%)</t>
  </si>
  <si>
    <t>rata - rata :</t>
  </si>
  <si>
    <t>Dengan Sistem</t>
  </si>
  <si>
    <t>Tanpa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</si>
</sst>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0000"/>
    <numFmt numFmtId="165" formatCode="#.##"/>
    <numFmt numFmtId="166" formatCode="0.0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0" fillId="0" borderId="0" xfId="0" applyNumberFormat="1"/>
    <xf numFmtId="165" fontId="3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1200" b="0"/>
              <a:t>Grafik</a:t>
            </a:r>
            <a:r>
              <a:rPr lang="id-ID" sz="1200" b="0" baseline="0"/>
              <a:t> Perbandingan Konsumsi Daya Listrik</a:t>
            </a:r>
            <a:endParaRPr lang="id-ID" sz="12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Sheet1!$D$21</c:f>
              <c:strCache>
                <c:ptCount val="1"/>
                <c:pt idx="0">
                  <c:v>Dengan Sistem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Sheet1!$D$22:$D$36</c:f>
              <c:numCache>
                <c:formatCode>General</c:formatCode>
                <c:ptCount val="15"/>
                <c:pt idx="0">
                  <c:v>8.18</c:v>
                </c:pt>
                <c:pt idx="1">
                  <c:v>9.01</c:v>
                </c:pt>
                <c:pt idx="2">
                  <c:v>8</c:v>
                </c:pt>
                <c:pt idx="3">
                  <c:v>7.1</c:v>
                </c:pt>
                <c:pt idx="4">
                  <c:v>9.1</c:v>
                </c:pt>
                <c:pt idx="5">
                  <c:v>8.18</c:v>
                </c:pt>
                <c:pt idx="6">
                  <c:v>7.88</c:v>
                </c:pt>
                <c:pt idx="7">
                  <c:v>7.17</c:v>
                </c:pt>
                <c:pt idx="8">
                  <c:v>8.1</c:v>
                </c:pt>
                <c:pt idx="9">
                  <c:v>9.1</c:v>
                </c:pt>
                <c:pt idx="10">
                  <c:v>7.11</c:v>
                </c:pt>
                <c:pt idx="11">
                  <c:v>9.02</c:v>
                </c:pt>
                <c:pt idx="12">
                  <c:v>8.9</c:v>
                </c:pt>
                <c:pt idx="13">
                  <c:v>8.09</c:v>
                </c:pt>
                <c:pt idx="14">
                  <c:v>8.18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8-4F62-A936-700F1F99B190}"/>
            </c:ext>
          </c:extLst>
        </c:ser>
        <c:ser>
          <c:idx val="1"/>
          <c:order val="1"/>
          <c:tx>
            <c:strRef>
              <c:f>Sheet1!$E$21</c:f>
              <c:strCache>
                <c:ptCount val="1"/>
                <c:pt idx="0">
                  <c:v>Tanpa Sistem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Sheet1!$E$22:$E$36</c:f>
              <c:numCache>
                <c:formatCode>General</c:formatCode>
                <c:ptCount val="15"/>
                <c:pt idx="0">
                  <c:v>10</c:v>
                </c:pt>
                <c:pt idx="1">
                  <c:v>12.04</c:v>
                </c:pt>
                <c:pt idx="2">
                  <c:v>10.01</c:v>
                </c:pt>
                <c:pt idx="3">
                  <c:v>9.85</c:v>
                </c:pt>
                <c:pt idx="4">
                  <c:v>12.04</c:v>
                </c:pt>
                <c:pt idx="5">
                  <c:v>10.01</c:v>
                </c:pt>
                <c:pt idx="6">
                  <c:v>10.01</c:v>
                </c:pt>
                <c:pt idx="7">
                  <c:v>8.1999999999999993</c:v>
                </c:pt>
                <c:pt idx="8">
                  <c:v>10.02</c:v>
                </c:pt>
                <c:pt idx="9">
                  <c:v>12.03</c:v>
                </c:pt>
                <c:pt idx="10">
                  <c:v>9.02</c:v>
                </c:pt>
                <c:pt idx="11">
                  <c:v>10.45</c:v>
                </c:pt>
                <c:pt idx="12">
                  <c:v>10.3</c:v>
                </c:pt>
                <c:pt idx="13">
                  <c:v>10.039999999999999</c:v>
                </c:pt>
                <c:pt idx="14">
                  <c:v>10.039999999999999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58-4F62-A936-700F1F99B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4263368"/>
        <c:axId val="284263040"/>
      </c:lineChart>
      <c:catAx>
        <c:axId val="28426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84263040"/>
        <c:crosses val="autoZero"/>
        <c:auto val="1"/>
        <c:lblAlgn val="ctr"/>
        <c:lblOffset val="100"/>
        <c:noMultiLvlLbl val="0"/>
      </c:catAx>
      <c:valAx>
        <c:axId val="28426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842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22</xdr:row>
      <xdr:rowOff>14287</xdr:rowOff>
    </xdr:from>
    <xdr:to>
      <xdr:col>13</xdr:col>
      <xdr:colOff>361950</xdr:colOff>
      <xdr:row>35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094D9E-11F8-4652-97B7-76F773B6F5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6765-615F-4BA1-B682-BAE0E3E5894B}">
  <dimension ref="C2:AA36"/>
  <sheetViews>
    <sheetView tabSelected="1" topLeftCell="A19" workbookViewId="0">
      <selection activeCell="E22" sqref="E22"/>
    </sheetView>
  </sheetViews>
  <sheetFormatPr defaultRowHeight="15" x14ac:dyDescent="0.25"/>
  <cols>
    <col min="3" max="3" width="13.28515625" customWidth="1"/>
    <col min="5" max="5" width="8.7109375" customWidth="1"/>
    <col min="11" max="11" width="9.5703125" bestFit="1" customWidth="1"/>
    <col min="16" max="16" width="11.140625" customWidth="1"/>
    <col min="17" max="17" width="23.140625" customWidth="1"/>
    <col min="20" max="20" width="8.28515625" customWidth="1"/>
    <col min="22" max="22" width="4.5703125" customWidth="1"/>
    <col min="24" max="24" width="9.140625" customWidth="1"/>
    <col min="25" max="25" width="8.28515625" customWidth="1"/>
    <col min="26" max="26" width="12.28515625" customWidth="1"/>
    <col min="27" max="27" width="8.5703125" customWidth="1"/>
  </cols>
  <sheetData>
    <row r="2" spans="3:27" ht="15.75" thickBot="1" x14ac:dyDescent="0.3"/>
    <row r="3" spans="3:27" ht="48.75" customHeight="1" thickBot="1" x14ac:dyDescent="0.3">
      <c r="C3" s="1">
        <v>8.18</v>
      </c>
      <c r="D3" s="2">
        <v>10</v>
      </c>
      <c r="E3" s="6">
        <f t="shared" ref="E3:E17" si="0">C3/D3*100</f>
        <v>81.8</v>
      </c>
      <c r="K3" s="11">
        <v>15.02</v>
      </c>
      <c r="L3" s="7">
        <v>14.01</v>
      </c>
      <c r="M3" s="7">
        <v>15</v>
      </c>
      <c r="N3" s="7">
        <v>90.22</v>
      </c>
      <c r="P3" s="17" t="s">
        <v>0</v>
      </c>
      <c r="Q3" s="17" t="s">
        <v>6</v>
      </c>
      <c r="R3" s="17" t="s">
        <v>7</v>
      </c>
      <c r="S3" s="22" t="s">
        <v>8</v>
      </c>
      <c r="T3" s="23" t="s">
        <v>9</v>
      </c>
      <c r="V3" s="30" t="s">
        <v>11</v>
      </c>
      <c r="W3" s="31" t="s">
        <v>12</v>
      </c>
      <c r="X3" s="31"/>
      <c r="Y3" s="31" t="s">
        <v>15</v>
      </c>
      <c r="Z3" s="31" t="s">
        <v>16</v>
      </c>
      <c r="AA3" s="31" t="s">
        <v>20</v>
      </c>
    </row>
    <row r="4" spans="3:27" ht="15.75" customHeight="1" thickBot="1" x14ac:dyDescent="0.3">
      <c r="C4" s="4">
        <v>9.01</v>
      </c>
      <c r="D4" s="5">
        <v>12.04</v>
      </c>
      <c r="E4" s="6">
        <f t="shared" si="0"/>
        <v>74.833887043189378</v>
      </c>
      <c r="G4" s="1">
        <v>60</v>
      </c>
      <c r="K4" s="8">
        <v>15</v>
      </c>
      <c r="L4" s="9">
        <v>12.02</v>
      </c>
      <c r="M4" s="9">
        <v>12</v>
      </c>
      <c r="N4" s="9">
        <v>90.97</v>
      </c>
      <c r="P4" s="18" t="s">
        <v>1</v>
      </c>
      <c r="Q4" s="13">
        <v>15</v>
      </c>
      <c r="R4" s="13">
        <v>10</v>
      </c>
      <c r="S4" s="13">
        <v>5</v>
      </c>
      <c r="T4" s="19">
        <f>(R4/Q4)*100</f>
        <v>66.666666666666657</v>
      </c>
      <c r="V4" s="30"/>
      <c r="W4" s="16" t="s">
        <v>13</v>
      </c>
      <c r="X4" s="17" t="s">
        <v>14</v>
      </c>
      <c r="Y4" s="31"/>
      <c r="Z4" s="31"/>
      <c r="AA4" s="31"/>
    </row>
    <row r="5" spans="3:27" ht="15.75" thickBot="1" x14ac:dyDescent="0.3">
      <c r="C5" s="4">
        <v>8</v>
      </c>
      <c r="D5" s="5">
        <v>10.01</v>
      </c>
      <c r="E5" s="6">
        <f t="shared" si="0"/>
        <v>79.920079920079928</v>
      </c>
      <c r="G5" s="3">
        <v>90</v>
      </c>
      <c r="K5" s="8">
        <v>12.04</v>
      </c>
      <c r="L5" s="9">
        <v>15.13</v>
      </c>
      <c r="M5" s="9">
        <v>13</v>
      </c>
      <c r="N5" s="9">
        <v>90.36</v>
      </c>
      <c r="P5" s="20" t="s">
        <v>2</v>
      </c>
      <c r="Q5" s="13">
        <v>15</v>
      </c>
      <c r="R5" s="13">
        <v>13</v>
      </c>
      <c r="S5" s="13">
        <v>2</v>
      </c>
      <c r="T5" s="19">
        <f t="shared" ref="T5:T8" si="1">(R5/Q5)*100</f>
        <v>86.666666666666671</v>
      </c>
      <c r="V5" s="13">
        <v>1</v>
      </c>
      <c r="W5" s="13">
        <v>5</v>
      </c>
      <c r="X5" s="13">
        <v>60</v>
      </c>
      <c r="Y5" s="12">
        <v>0.5</v>
      </c>
      <c r="Z5" s="12">
        <v>0.5</v>
      </c>
      <c r="AA5" s="13">
        <v>100</v>
      </c>
    </row>
    <row r="6" spans="3:27" ht="15.75" thickBot="1" x14ac:dyDescent="0.3">
      <c r="C6" s="4">
        <v>7.1</v>
      </c>
      <c r="D6" s="5">
        <v>9.85</v>
      </c>
      <c r="E6" s="6">
        <f t="shared" si="0"/>
        <v>72.081218274111663</v>
      </c>
      <c r="G6" s="3">
        <v>60</v>
      </c>
      <c r="K6" s="8">
        <v>18.190000000000001</v>
      </c>
      <c r="L6" s="9">
        <v>18.02</v>
      </c>
      <c r="M6" s="9">
        <v>18</v>
      </c>
      <c r="N6" s="9">
        <v>99.43</v>
      </c>
      <c r="P6" s="20" t="s">
        <v>3</v>
      </c>
      <c r="Q6" s="13">
        <v>15</v>
      </c>
      <c r="R6" s="13">
        <v>14</v>
      </c>
      <c r="S6" s="13">
        <v>1</v>
      </c>
      <c r="T6" s="21">
        <f t="shared" si="1"/>
        <v>93.333333333333329</v>
      </c>
      <c r="V6" s="13">
        <v>2</v>
      </c>
      <c r="W6" s="13">
        <v>6</v>
      </c>
      <c r="X6" s="13">
        <v>70</v>
      </c>
      <c r="Y6" s="12">
        <v>0.6</v>
      </c>
      <c r="Z6" s="12">
        <v>0.67</v>
      </c>
      <c r="AA6" s="14">
        <f>Y6/Z6*100</f>
        <v>89.552238805970148</v>
      </c>
    </row>
    <row r="7" spans="3:27" ht="15.75" thickBot="1" x14ac:dyDescent="0.3">
      <c r="C7" s="4">
        <v>9.1</v>
      </c>
      <c r="D7" s="5">
        <v>12.04</v>
      </c>
      <c r="E7" s="6">
        <f t="shared" si="0"/>
        <v>75.581395348837205</v>
      </c>
      <c r="G7" s="3">
        <v>55</v>
      </c>
      <c r="K7" s="8">
        <v>12.04</v>
      </c>
      <c r="L7" s="9">
        <v>10.039999999999999</v>
      </c>
      <c r="M7" s="9">
        <v>11</v>
      </c>
      <c r="N7" s="9">
        <v>95.43</v>
      </c>
      <c r="P7" s="20" t="s">
        <v>4</v>
      </c>
      <c r="Q7" s="13">
        <v>15</v>
      </c>
      <c r="R7" s="13">
        <v>13</v>
      </c>
      <c r="S7" s="13">
        <v>2</v>
      </c>
      <c r="T7" s="21">
        <f t="shared" si="1"/>
        <v>86.666666666666671</v>
      </c>
      <c r="V7" s="13">
        <v>3</v>
      </c>
      <c r="W7" s="13">
        <v>9</v>
      </c>
      <c r="X7" s="13">
        <v>100</v>
      </c>
      <c r="Y7" s="12">
        <v>1</v>
      </c>
      <c r="Z7" s="13">
        <v>1</v>
      </c>
      <c r="AA7" s="12">
        <f>Y7/Z7*100</f>
        <v>100</v>
      </c>
    </row>
    <row r="8" spans="3:27" ht="15.75" thickBot="1" x14ac:dyDescent="0.3">
      <c r="C8" s="4">
        <v>8.18</v>
      </c>
      <c r="D8" s="5">
        <v>10.01</v>
      </c>
      <c r="E8" s="6">
        <f t="shared" si="0"/>
        <v>81.718281718281716</v>
      </c>
      <c r="G8" s="3">
        <v>90</v>
      </c>
      <c r="K8" s="5">
        <v>14.04</v>
      </c>
      <c r="L8" s="8">
        <v>12.04</v>
      </c>
      <c r="M8" s="7">
        <v>15</v>
      </c>
      <c r="P8" s="20" t="s">
        <v>5</v>
      </c>
      <c r="Q8" s="13">
        <v>15</v>
      </c>
      <c r="R8" s="13">
        <v>13</v>
      </c>
      <c r="S8" s="13">
        <v>2</v>
      </c>
      <c r="T8" s="21">
        <f t="shared" si="1"/>
        <v>86.666666666666671</v>
      </c>
      <c r="V8" s="13">
        <v>4</v>
      </c>
      <c r="W8" s="13">
        <v>10</v>
      </c>
      <c r="X8" s="13">
        <v>120</v>
      </c>
      <c r="Y8" s="13">
        <v>1</v>
      </c>
      <c r="Z8" s="13">
        <v>1</v>
      </c>
      <c r="AA8" s="12">
        <f t="shared" ref="AA8:AA9" si="2">Y8/Z8*100</f>
        <v>100</v>
      </c>
    </row>
    <row r="9" spans="3:27" ht="15.75" thickBot="1" x14ac:dyDescent="0.3">
      <c r="C9" s="4">
        <v>7.88</v>
      </c>
      <c r="D9" s="5">
        <v>10.01</v>
      </c>
      <c r="E9" s="6">
        <f t="shared" si="0"/>
        <v>78.721278721278722</v>
      </c>
      <c r="G9" s="3">
        <v>60</v>
      </c>
      <c r="K9" s="5">
        <v>10.01</v>
      </c>
      <c r="L9" s="8">
        <v>18.190000000000001</v>
      </c>
      <c r="M9" s="9">
        <v>12</v>
      </c>
      <c r="P9" s="27" t="s">
        <v>10</v>
      </c>
      <c r="Q9" s="28"/>
      <c r="R9" s="28"/>
      <c r="S9" s="29"/>
      <c r="T9" s="21">
        <f>AVERAGE(T4:T8)</f>
        <v>84</v>
      </c>
      <c r="V9" s="13">
        <v>5</v>
      </c>
      <c r="W9" s="13">
        <v>12</v>
      </c>
      <c r="X9" s="13">
        <v>90</v>
      </c>
      <c r="Y9" s="13">
        <v>0.5</v>
      </c>
      <c r="Z9" s="13">
        <v>0.6</v>
      </c>
      <c r="AA9" s="15">
        <f t="shared" si="2"/>
        <v>83.333333333333343</v>
      </c>
    </row>
    <row r="10" spans="3:27" ht="15.75" thickBot="1" x14ac:dyDescent="0.3">
      <c r="C10" s="4">
        <v>7.17</v>
      </c>
      <c r="D10" s="5">
        <v>8.1999999999999993</v>
      </c>
      <c r="E10" s="6">
        <f t="shared" si="0"/>
        <v>87.439024390243915</v>
      </c>
      <c r="G10" s="3">
        <v>60</v>
      </c>
      <c r="K10" s="5">
        <v>10.01</v>
      </c>
      <c r="L10" s="7">
        <v>14.01</v>
      </c>
      <c r="M10" s="9">
        <v>13</v>
      </c>
      <c r="V10" s="24" t="s">
        <v>21</v>
      </c>
      <c r="W10" s="25"/>
      <c r="X10" s="25"/>
      <c r="Y10" s="25"/>
      <c r="Z10" s="26"/>
      <c r="AA10" s="15">
        <f>AVERAGE(AA5:AA9)</f>
        <v>94.577114427860693</v>
      </c>
    </row>
    <row r="11" spans="3:27" ht="15.75" thickBot="1" x14ac:dyDescent="0.3">
      <c r="C11" s="4">
        <v>8.1</v>
      </c>
      <c r="D11" s="5">
        <v>10.02</v>
      </c>
      <c r="E11" s="6">
        <f t="shared" si="0"/>
        <v>80.838323353293418</v>
      </c>
      <c r="G11" s="3">
        <v>50</v>
      </c>
      <c r="K11" s="8">
        <v>18.190000000000001</v>
      </c>
      <c r="L11" s="9">
        <v>12.02</v>
      </c>
      <c r="M11" s="9">
        <v>18</v>
      </c>
    </row>
    <row r="12" spans="3:27" ht="15.75" thickBot="1" x14ac:dyDescent="0.3">
      <c r="C12" s="4">
        <v>9.1</v>
      </c>
      <c r="D12" s="5">
        <v>12.03</v>
      </c>
      <c r="E12" s="6">
        <f t="shared" si="0"/>
        <v>75.644222776392354</v>
      </c>
      <c r="G12" s="3">
        <v>60</v>
      </c>
      <c r="K12" s="8">
        <v>12.04</v>
      </c>
      <c r="L12" s="9">
        <v>15.13</v>
      </c>
      <c r="M12" s="9">
        <v>11</v>
      </c>
    </row>
    <row r="13" spans="3:27" ht="15.75" thickBot="1" x14ac:dyDescent="0.3">
      <c r="C13" s="4">
        <v>7.11</v>
      </c>
      <c r="D13" s="5">
        <v>9.02</v>
      </c>
      <c r="E13" s="6">
        <f t="shared" si="0"/>
        <v>78.824833702882486</v>
      </c>
      <c r="G13" s="3">
        <v>90</v>
      </c>
      <c r="K13" s="6">
        <v>13.15</v>
      </c>
      <c r="L13" s="5">
        <v>10.01</v>
      </c>
      <c r="M13" s="7">
        <v>15</v>
      </c>
    </row>
    <row r="14" spans="3:27" ht="15.75" thickBot="1" x14ac:dyDescent="0.3">
      <c r="C14" s="4">
        <v>9.02</v>
      </c>
      <c r="D14" s="5">
        <v>10.45</v>
      </c>
      <c r="E14" s="6">
        <f t="shared" si="0"/>
        <v>86.31578947368422</v>
      </c>
      <c r="G14" s="3">
        <v>55</v>
      </c>
      <c r="K14" s="6">
        <v>15.23</v>
      </c>
      <c r="L14" s="5">
        <v>10.01</v>
      </c>
      <c r="M14" s="9">
        <v>12</v>
      </c>
      <c r="W14" t="s">
        <v>17</v>
      </c>
      <c r="X14" t="s">
        <v>17</v>
      </c>
    </row>
    <row r="15" spans="3:27" ht="15.75" thickBot="1" x14ac:dyDescent="0.3">
      <c r="C15" s="4">
        <v>8.9</v>
      </c>
      <c r="D15" s="5">
        <v>10.3</v>
      </c>
      <c r="E15" s="6">
        <f t="shared" si="0"/>
        <v>86.40776699029125</v>
      </c>
      <c r="G15" s="3">
        <v>65</v>
      </c>
      <c r="K15" s="6">
        <v>12.05</v>
      </c>
      <c r="L15" s="8">
        <v>18.190000000000001</v>
      </c>
      <c r="M15" s="9">
        <v>13</v>
      </c>
      <c r="W15" t="s">
        <v>17</v>
      </c>
      <c r="X15" t="s">
        <v>17</v>
      </c>
    </row>
    <row r="16" spans="3:27" ht="15.75" thickBot="1" x14ac:dyDescent="0.3">
      <c r="C16" s="4">
        <v>8.09</v>
      </c>
      <c r="D16" s="5">
        <v>10.039999999999999</v>
      </c>
      <c r="E16" s="6">
        <f t="shared" si="0"/>
        <v>80.577689243027891</v>
      </c>
      <c r="G16" s="3">
        <v>65</v>
      </c>
      <c r="K16" s="6">
        <v>12.05</v>
      </c>
      <c r="L16" s="8">
        <v>12.04</v>
      </c>
      <c r="M16" s="9">
        <v>18</v>
      </c>
      <c r="W16" t="s">
        <v>17</v>
      </c>
      <c r="X16" t="s">
        <v>18</v>
      </c>
    </row>
    <row r="17" spans="3:24" ht="15.75" thickBot="1" x14ac:dyDescent="0.3">
      <c r="C17" s="4">
        <v>8.18</v>
      </c>
      <c r="D17" s="5">
        <v>10.039999999999999</v>
      </c>
      <c r="E17" s="6">
        <f t="shared" si="0"/>
        <v>81.474103585657375</v>
      </c>
      <c r="G17" s="3">
        <v>60</v>
      </c>
      <c r="K17" s="6">
        <v>15.25</v>
      </c>
      <c r="L17" s="8">
        <v>12.04</v>
      </c>
      <c r="M17" s="9">
        <v>11</v>
      </c>
      <c r="W17" t="s">
        <v>19</v>
      </c>
      <c r="X17" t="s">
        <v>18</v>
      </c>
    </row>
    <row r="18" spans="3:24" ht="15.75" thickBot="1" x14ac:dyDescent="0.3">
      <c r="C18">
        <f>AVERAGE(C3:C17)</f>
        <v>8.2080000000000002</v>
      </c>
      <c r="E18" s="6">
        <f>AVERAGE(E3:E17)</f>
        <v>80.145192969416755</v>
      </c>
      <c r="G18" s="3">
        <v>60</v>
      </c>
      <c r="K18" s="10"/>
      <c r="W18" t="s">
        <v>18</v>
      </c>
      <c r="X18" t="s">
        <v>18</v>
      </c>
    </row>
    <row r="19" spans="3:24" x14ac:dyDescent="0.25">
      <c r="G19">
        <f>AVERAGE(G4:G18)</f>
        <v>65.333333333333329</v>
      </c>
    </row>
    <row r="21" spans="3:24" ht="15.75" thickBot="1" x14ac:dyDescent="0.3">
      <c r="D21" t="s">
        <v>22</v>
      </c>
      <c r="E21" t="s">
        <v>23</v>
      </c>
    </row>
    <row r="22" spans="3:24" ht="15.75" thickBot="1" x14ac:dyDescent="0.3">
      <c r="D22" s="1">
        <v>8.18</v>
      </c>
      <c r="E22" s="32">
        <v>10</v>
      </c>
    </row>
    <row r="23" spans="3:24" ht="15.75" thickBot="1" x14ac:dyDescent="0.3">
      <c r="D23" s="3">
        <v>9.01</v>
      </c>
      <c r="E23" s="33">
        <v>12.04</v>
      </c>
    </row>
    <row r="24" spans="3:24" ht="15.75" thickBot="1" x14ac:dyDescent="0.3">
      <c r="D24" s="3">
        <v>8</v>
      </c>
      <c r="E24" s="33">
        <v>10.01</v>
      </c>
    </row>
    <row r="25" spans="3:24" ht="15.75" thickBot="1" x14ac:dyDescent="0.3">
      <c r="D25" s="3">
        <v>7.1</v>
      </c>
      <c r="E25" s="33">
        <v>9.85</v>
      </c>
    </row>
    <row r="26" spans="3:24" ht="15.75" thickBot="1" x14ac:dyDescent="0.3">
      <c r="D26" s="3">
        <v>9.1</v>
      </c>
      <c r="E26" s="33">
        <v>12.04</v>
      </c>
    </row>
    <row r="27" spans="3:24" ht="15.75" thickBot="1" x14ac:dyDescent="0.3">
      <c r="D27" s="3">
        <v>8.18</v>
      </c>
      <c r="E27" s="33">
        <v>10.01</v>
      </c>
    </row>
    <row r="28" spans="3:24" ht="15.75" thickBot="1" x14ac:dyDescent="0.3">
      <c r="D28" s="3">
        <v>7.88</v>
      </c>
      <c r="E28" s="33">
        <v>10.01</v>
      </c>
    </row>
    <row r="29" spans="3:24" ht="15.75" thickBot="1" x14ac:dyDescent="0.3">
      <c r="D29" s="3">
        <v>7.17</v>
      </c>
      <c r="E29" s="33">
        <v>8.1999999999999993</v>
      </c>
    </row>
    <row r="30" spans="3:24" ht="15.75" thickBot="1" x14ac:dyDescent="0.3">
      <c r="D30" s="3">
        <v>8.1</v>
      </c>
      <c r="E30" s="33">
        <v>10.02</v>
      </c>
    </row>
    <row r="31" spans="3:24" ht="15.75" thickBot="1" x14ac:dyDescent="0.3">
      <c r="D31" s="3">
        <v>9.1</v>
      </c>
      <c r="E31" s="33">
        <v>12.03</v>
      </c>
    </row>
    <row r="32" spans="3:24" ht="15.75" thickBot="1" x14ac:dyDescent="0.3">
      <c r="D32" s="3">
        <v>7.11</v>
      </c>
      <c r="E32" s="33">
        <v>9.02</v>
      </c>
    </row>
    <row r="33" spans="4:5" ht="15.75" thickBot="1" x14ac:dyDescent="0.3">
      <c r="D33" s="3">
        <v>9.02</v>
      </c>
      <c r="E33" s="33">
        <v>10.45</v>
      </c>
    </row>
    <row r="34" spans="4:5" ht="15.75" thickBot="1" x14ac:dyDescent="0.3">
      <c r="D34" s="3">
        <v>8.9</v>
      </c>
      <c r="E34" s="33">
        <v>10.3</v>
      </c>
    </row>
    <row r="35" spans="4:5" ht="15.75" thickBot="1" x14ac:dyDescent="0.3">
      <c r="D35" s="3">
        <v>8.09</v>
      </c>
      <c r="E35" s="33">
        <v>10.039999999999999</v>
      </c>
    </row>
    <row r="36" spans="4:5" ht="15.75" thickBot="1" x14ac:dyDescent="0.3">
      <c r="D36" s="3">
        <v>8.18</v>
      </c>
      <c r="E36" s="33">
        <v>10.039999999999999</v>
      </c>
    </row>
  </sheetData>
  <mergeCells count="7">
    <mergeCell ref="V10:Z10"/>
    <mergeCell ref="P9:S9"/>
    <mergeCell ref="V3:V4"/>
    <mergeCell ref="AA3:AA4"/>
    <mergeCell ref="Z3:Z4"/>
    <mergeCell ref="Y3:Y4"/>
    <mergeCell ref="W3:X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dcterms:created xsi:type="dcterms:W3CDTF">2019-04-25T17:38:25Z</dcterms:created>
  <dcterms:modified xsi:type="dcterms:W3CDTF">2019-04-29T14:32:10Z</dcterms:modified>
</cp:coreProperties>
</file>